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'Nhóm(1)'!$A$8:$AM$28</definedName>
    <definedName name="_xlnm.Print_Titles" localSheetId="0">'Nhóm(1)'!$4:$9</definedName>
  </definedNames>
  <calcPr calcId="124519"/>
</workbook>
</file>

<file path=xl/calcChain.xml><?xml version="1.0" encoding="utf-8"?>
<calcChain xmlns="http://schemas.openxmlformats.org/spreadsheetml/2006/main">
  <c r="T12" i="1"/>
  <c r="T13"/>
  <c r="T14"/>
  <c r="T15"/>
  <c r="T16"/>
  <c r="T17"/>
  <c r="T18"/>
  <c r="T19"/>
  <c r="T20"/>
  <c r="T21"/>
  <c r="T22"/>
  <c r="T23"/>
  <c r="T24"/>
  <c r="T25"/>
  <c r="T26"/>
  <c r="T27"/>
  <c r="T28"/>
  <c r="T11"/>
  <c r="T10"/>
  <c r="P9" l="1"/>
  <c r="Q13" l="1"/>
  <c r="X13" s="1"/>
  <c r="Q15"/>
  <c r="Q17"/>
  <c r="Q19"/>
  <c r="Q21"/>
  <c r="Q23"/>
  <c r="Q25"/>
  <c r="Q27"/>
  <c r="Q10"/>
  <c r="Q12"/>
  <c r="X12" s="1"/>
  <c r="Q14"/>
  <c r="Q16"/>
  <c r="Q18"/>
  <c r="Q20"/>
  <c r="Q22"/>
  <c r="Q24"/>
  <c r="Q26"/>
  <c r="Q28"/>
  <c r="Q11"/>
  <c r="Z8"/>
  <c r="Y8"/>
  <c r="S26" l="1"/>
  <c r="X26"/>
  <c r="R26"/>
  <c r="S22"/>
  <c r="X22"/>
  <c r="R22"/>
  <c r="S18"/>
  <c r="X18"/>
  <c r="R18"/>
  <c r="S14"/>
  <c r="X14"/>
  <c r="R14"/>
  <c r="X10"/>
  <c r="R10"/>
  <c r="S10"/>
  <c r="S25"/>
  <c r="R25"/>
  <c r="X25"/>
  <c r="S21"/>
  <c r="R21"/>
  <c r="X21"/>
  <c r="S17"/>
  <c r="R17"/>
  <c r="X17"/>
  <c r="S13"/>
  <c r="R13"/>
  <c r="X11"/>
  <c r="R11"/>
  <c r="S11"/>
  <c r="S28"/>
  <c r="X28"/>
  <c r="R28"/>
  <c r="S24"/>
  <c r="X24"/>
  <c r="R24"/>
  <c r="S20"/>
  <c r="X20"/>
  <c r="R20"/>
  <c r="S16"/>
  <c r="X16"/>
  <c r="R16"/>
  <c r="S12"/>
  <c r="R12"/>
  <c r="S27"/>
  <c r="R27"/>
  <c r="X27"/>
  <c r="S23"/>
  <c r="R23"/>
  <c r="X23"/>
  <c r="S19"/>
  <c r="R19"/>
  <c r="X19"/>
  <c r="S15"/>
  <c r="R15"/>
  <c r="X15"/>
  <c r="AF8"/>
  <c r="P32"/>
  <c r="P33"/>
  <c r="AD8"/>
  <c r="AB8"/>
  <c r="AC8"/>
  <c r="AL8" l="1"/>
  <c r="D32" s="1"/>
  <c r="D35"/>
  <c r="D33"/>
  <c r="AJ8"/>
  <c r="AH8"/>
  <c r="AA8" l="1"/>
  <c r="AK8" l="1"/>
  <c r="P31"/>
  <c r="D31"/>
  <c r="AG8"/>
  <c r="AM8"/>
  <c r="AE8"/>
  <c r="AI8"/>
</calcChain>
</file>

<file path=xl/sharedStrings.xml><?xml version="1.0" encoding="utf-8"?>
<sst xmlns="http://schemas.openxmlformats.org/spreadsheetml/2006/main" count="268" uniqueCount="143">
  <si>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</si>
  <si>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</si>
  <si>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</si>
  <si>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</si>
  <si>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</si>
  <si>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</si>
  <si>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</si>
  <si>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</si>
  <si>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</si>
  <si>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</si>
  <si>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</si>
  <si>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</si>
  <si>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</si>
  <si>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</si>
  <si>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</si>
  <si>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</si>
  <si>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</si>
  <si>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</si>
  <si>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</si>
  <si>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</si>
  <si>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</si>
  <si>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</si>
  <si>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</si>
  <si>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</si>
  <si>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</si>
  <si>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</si>
  <si>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</si>
  <si>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</si>
  <si>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</si>
  <si>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</si>
  <si>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</si>
  <si>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</si>
  <si>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</si>
  <si>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</si>
  <si>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</si>
  <si>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</si>
  <si>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</si>
  <si>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</si>
  <si>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</si>
  <si>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</si>
  <si>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</si>
  <si>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</si>
  <si>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</si>
  <si>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</si>
  <si>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</si>
  <si>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</si>
  <si>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</si>
  <si>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</si>
  <si>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</si>
  <si>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</si>
  <si>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</si>
  <si>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</si>
  <si>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</si>
  <si>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</si>
  <si>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</si>
  <si>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</si>
  <si>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</si>
  <si>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</si>
  <si>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</si>
  <si>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Giờ thi: 10h00</t>
  </si>
  <si>
    <t>Nhóm: TEL1412-01</t>
  </si>
  <si>
    <t>Mô phỏng HT truyền thông                                                               Lớp: L15VT</t>
  </si>
  <si>
    <t>Ngày thi: 26/ 06/ 2017</t>
  </si>
  <si>
    <t>G3 A2</t>
  </si>
  <si>
    <t>B12DCVT002</t>
  </si>
  <si>
    <t>Nguyễn Phan</t>
  </si>
  <si>
    <t>Anh</t>
  </si>
  <si>
    <t>23/12/94</t>
  </si>
  <si>
    <t>D12CQVT01-B</t>
  </si>
  <si>
    <t>B15LDVT001</t>
  </si>
  <si>
    <t>Bùi Việt</t>
  </si>
  <si>
    <t>Cường</t>
  </si>
  <si>
    <t>18/03/93</t>
  </si>
  <si>
    <t>L15CQVT01-B</t>
  </si>
  <si>
    <t>B15LDVT002</t>
  </si>
  <si>
    <t>Nguyễn Xuân</t>
  </si>
  <si>
    <t>Đức</t>
  </si>
  <si>
    <t>04/10/93</t>
  </si>
  <si>
    <t>1021010029</t>
  </si>
  <si>
    <t>Nguyễn Đức</t>
  </si>
  <si>
    <t>Dũng</t>
  </si>
  <si>
    <t>28/02/92</t>
  </si>
  <si>
    <t>D10VT1</t>
  </si>
  <si>
    <t>B15LDVT003</t>
  </si>
  <si>
    <t>Nguyễn Đình</t>
  </si>
  <si>
    <t>Duy</t>
  </si>
  <si>
    <t>22/02/94</t>
  </si>
  <si>
    <t>B15LDVT004</t>
  </si>
  <si>
    <t>Trịnh Văn</t>
  </si>
  <si>
    <t>05/12/90</t>
  </si>
  <si>
    <t>B13DCVT024</t>
  </si>
  <si>
    <t xml:space="preserve">Đào Việt </t>
  </si>
  <si>
    <t>Hưng</t>
  </si>
  <si>
    <t>10/11/95</t>
  </si>
  <si>
    <t>D13CQVT01-B</t>
  </si>
  <si>
    <t>B14LDVT027</t>
  </si>
  <si>
    <t>Nguyễn Văn</t>
  </si>
  <si>
    <t>27/05/92</t>
  </si>
  <si>
    <t>L14CQVT01-B</t>
  </si>
  <si>
    <t>1021010051</t>
  </si>
  <si>
    <t>Huỳnh</t>
  </si>
  <si>
    <t>02/07/92</t>
  </si>
  <si>
    <t>B15LDVT005</t>
  </si>
  <si>
    <t>Nguyễn Thị</t>
  </si>
  <si>
    <t>Lan</t>
  </si>
  <si>
    <t>15/09/94</t>
  </si>
  <si>
    <t>B14LDVT043</t>
  </si>
  <si>
    <t>Trần Thị Thúy</t>
  </si>
  <si>
    <t>Nga</t>
  </si>
  <si>
    <t>20/10/93</t>
  </si>
  <si>
    <t>B14LDVT047</t>
  </si>
  <si>
    <t>Trần Đăng</t>
  </si>
  <si>
    <t>Quân</t>
  </si>
  <si>
    <t>01/01/92</t>
  </si>
  <si>
    <t>B15LDVT006</t>
  </si>
  <si>
    <t>Ma Văn</t>
  </si>
  <si>
    <t>Quyết</t>
  </si>
  <si>
    <t>19/05/93</t>
  </si>
  <si>
    <t>B15LDVT007</t>
  </si>
  <si>
    <t>Cồ Thị</t>
  </si>
  <si>
    <t>Quỳnh</t>
  </si>
  <si>
    <t>24/04/93</t>
  </si>
  <si>
    <t>B15LDVT008</t>
  </si>
  <si>
    <t>Nguyễn Ngọc</t>
  </si>
  <si>
    <t>Tân</t>
  </si>
  <si>
    <t>10/03/93</t>
  </si>
  <si>
    <t>B15LDVT009</t>
  </si>
  <si>
    <t>Trịnh Việt</t>
  </si>
  <si>
    <t>Tiến</t>
  </si>
  <si>
    <t>05/06/93</t>
  </si>
  <si>
    <t>B15LDVT010</t>
  </si>
  <si>
    <t>Phạm Văn</t>
  </si>
  <si>
    <t>Trong</t>
  </si>
  <si>
    <t>20/01/93</t>
  </si>
  <si>
    <t>B12DCVT089</t>
  </si>
  <si>
    <t>Trần Văn</t>
  </si>
  <si>
    <t>Trường</t>
  </si>
  <si>
    <t>20/12/94</t>
  </si>
  <si>
    <t>D12CQVT02-B</t>
  </si>
  <si>
    <t>B15LDVT011</t>
  </si>
  <si>
    <t>Đỗ</t>
  </si>
  <si>
    <t>Tuân</t>
  </si>
  <si>
    <t>27/08/92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</si>
</sst>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4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Alignment="1" applyProtection="1">
      <alignment horizontal="center" vertical="center"/>
      <protection locked="0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14" fontId="5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14" fontId="5" fillId="0" borderId="18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5" fillId="0" borderId="17" xfId="0" applyFont="1" applyFill="1" applyBorder="1" applyProtection="1">
      <protection locked="0"/>
    </xf>
    <xf numFmtId="0" fontId="1" fillId="0" borderId="17" xfId="0" applyFont="1" applyFill="1" applyBorder="1" applyAlignment="1" applyProtection="1">
      <alignment horizontal="center"/>
      <protection hidden="1"/>
    </xf>
    <xf numFmtId="0" fontId="20" fillId="0" borderId="17" xfId="0" applyFont="1" applyFill="1" applyBorder="1" applyProtection="1">
      <protection hidden="1"/>
    </xf>
    <xf numFmtId="0" fontId="20" fillId="0" borderId="17" xfId="0" applyFont="1" applyFill="1" applyBorder="1" applyProtection="1">
      <protection locked="0"/>
    </xf>
    <xf numFmtId="0" fontId="1" fillId="0" borderId="17" xfId="0" applyFont="1" applyFill="1" applyBorder="1" applyProtection="1"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5"/>
  <sheetViews>
    <sheetView tabSelected="1" workbookViewId="0">
      <pane ySplit="3" topLeftCell="A21" activePane="bottomLeft" state="frozen"/>
      <selection activeCell="A6" sqref="A6:XFD6"/>
      <selection pane="bottomLeft" activeCell="I54" sqref="I54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375" style="1" customWidth="1"/>
    <col min="21" max="21" width="5.75" style="1" customWidth="1"/>
    <col min="22" max="22" width="6.5" style="1" customWidth="1"/>
    <col min="23" max="23" width="6.5" style="2" customWidth="1"/>
    <col min="24" max="24" width="9" style="59"/>
    <col min="25" max="25" width="9.125" style="59" bestFit="1" customWidth="1"/>
    <col min="26" max="26" width="9" style="59"/>
    <col min="27" max="27" width="10.375" style="59" bestFit="1" customWidth="1"/>
    <col min="28" max="28" width="9.125" style="59" bestFit="1" customWidth="1"/>
    <col min="29" max="39" width="9" style="59"/>
    <col min="40" max="16384" width="9" style="1"/>
  </cols>
  <sheetData>
    <row r="1" spans="2:39" ht="27.75" customHeight="1">
      <c r="B1" s="96" t="s">
        <v>0</v>
      </c>
      <c r="C1" s="96"/>
      <c r="D1" s="96"/>
      <c r="E1" s="96"/>
      <c r="F1" s="96"/>
      <c r="G1" s="96"/>
      <c r="H1" s="97" t="s">
        <v>1</v>
      </c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3"/>
    </row>
    <row r="2" spans="2:39" ht="25.5" customHeight="1">
      <c r="B2" s="98" t="s">
        <v>2</v>
      </c>
      <c r="C2" s="98"/>
      <c r="D2" s="98"/>
      <c r="E2" s="98"/>
      <c r="F2" s="98"/>
      <c r="G2" s="98"/>
      <c r="H2" s="99" t="s">
        <v>58</v>
      </c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4"/>
      <c r="W2" s="5"/>
      <c r="AE2" s="60"/>
      <c r="AF2" s="61"/>
      <c r="AG2" s="60"/>
      <c r="AH2" s="60"/>
      <c r="AI2" s="60"/>
      <c r="AJ2" s="61"/>
      <c r="AK2" s="60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2"/>
      <c r="AJ3" s="62"/>
    </row>
    <row r="4" spans="2:39" ht="23.25" customHeight="1">
      <c r="B4" s="102" t="s">
        <v>3</v>
      </c>
      <c r="C4" s="102"/>
      <c r="D4" s="94" t="s">
        <v>61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5" t="s">
        <v>60</v>
      </c>
      <c r="Q4" s="95"/>
      <c r="R4" s="95"/>
      <c r="S4" s="95"/>
      <c r="T4" s="95"/>
      <c r="U4" s="95"/>
      <c r="X4" s="60"/>
      <c r="Y4" s="100" t="s">
        <v>50</v>
      </c>
      <c r="Z4" s="100" t="s">
        <v>9</v>
      </c>
      <c r="AA4" s="100" t="s">
        <v>49</v>
      </c>
      <c r="AB4" s="100" t="s">
        <v>48</v>
      </c>
      <c r="AC4" s="100"/>
      <c r="AD4" s="100"/>
      <c r="AE4" s="100"/>
      <c r="AF4" s="100" t="s">
        <v>47</v>
      </c>
      <c r="AG4" s="100"/>
      <c r="AH4" s="100" t="s">
        <v>45</v>
      </c>
      <c r="AI4" s="100"/>
      <c r="AJ4" s="100" t="s">
        <v>46</v>
      </c>
      <c r="AK4" s="100"/>
      <c r="AL4" s="100" t="s">
        <v>44</v>
      </c>
      <c r="AM4" s="100"/>
    </row>
    <row r="5" spans="2:39" ht="17.25" customHeight="1">
      <c r="B5" s="101" t="s">
        <v>4</v>
      </c>
      <c r="C5" s="101"/>
      <c r="D5" s="84">
        <v>2</v>
      </c>
      <c r="G5" s="95" t="s">
        <v>62</v>
      </c>
      <c r="H5" s="95"/>
      <c r="I5" s="95"/>
      <c r="J5" s="95"/>
      <c r="K5" s="95"/>
      <c r="L5" s="95"/>
      <c r="M5" s="95"/>
      <c r="N5" s="95"/>
      <c r="O5" s="95"/>
      <c r="P5" s="95" t="s">
        <v>59</v>
      </c>
      <c r="Q5" s="95"/>
      <c r="R5" s="95"/>
      <c r="S5" s="95"/>
      <c r="T5" s="95"/>
      <c r="U5" s="95"/>
      <c r="X5" s="6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6"/>
      <c r="Q6" s="3"/>
      <c r="R6" s="3"/>
      <c r="S6" s="3"/>
      <c r="T6" s="3"/>
      <c r="U6" s="3"/>
      <c r="X6" s="6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</row>
    <row r="7" spans="2:39" ht="44.25" customHeight="1">
      <c r="B7" s="103" t="s">
        <v>5</v>
      </c>
      <c r="C7" s="105" t="s">
        <v>6</v>
      </c>
      <c r="D7" s="107" t="s">
        <v>7</v>
      </c>
      <c r="E7" s="108"/>
      <c r="F7" s="103" t="s">
        <v>8</v>
      </c>
      <c r="G7" s="103" t="s">
        <v>9</v>
      </c>
      <c r="H7" s="93" t="s">
        <v>10</v>
      </c>
      <c r="I7" s="93" t="s">
        <v>11</v>
      </c>
      <c r="J7" s="93" t="s">
        <v>12</v>
      </c>
      <c r="K7" s="93" t="s">
        <v>13</v>
      </c>
      <c r="L7" s="92" t="s">
        <v>14</v>
      </c>
      <c r="M7" s="92" t="s">
        <v>15</v>
      </c>
      <c r="N7" s="92" t="s">
        <v>16</v>
      </c>
      <c r="O7" s="118" t="s">
        <v>17</v>
      </c>
      <c r="P7" s="92" t="s">
        <v>18</v>
      </c>
      <c r="Q7" s="103" t="s">
        <v>19</v>
      </c>
      <c r="R7" s="92" t="s">
        <v>20</v>
      </c>
      <c r="S7" s="103" t="s">
        <v>21</v>
      </c>
      <c r="T7" s="103" t="s">
        <v>22</v>
      </c>
      <c r="U7" s="103" t="s">
        <v>23</v>
      </c>
      <c r="X7" s="60"/>
      <c r="Y7" s="100"/>
      <c r="Z7" s="100"/>
      <c r="AA7" s="100"/>
      <c r="AB7" s="63" t="s">
        <v>24</v>
      </c>
      <c r="AC7" s="63" t="s">
        <v>25</v>
      </c>
      <c r="AD7" s="63" t="s">
        <v>26</v>
      </c>
      <c r="AE7" s="63" t="s">
        <v>27</v>
      </c>
      <c r="AF7" s="63" t="s">
        <v>28</v>
      </c>
      <c r="AG7" s="63" t="s">
        <v>27</v>
      </c>
      <c r="AH7" s="63" t="s">
        <v>28</v>
      </c>
      <c r="AI7" s="63" t="s">
        <v>27</v>
      </c>
      <c r="AJ7" s="63" t="s">
        <v>28</v>
      </c>
      <c r="AK7" s="63" t="s">
        <v>27</v>
      </c>
      <c r="AL7" s="63" t="s">
        <v>28</v>
      </c>
      <c r="AM7" s="64" t="s">
        <v>27</v>
      </c>
    </row>
    <row r="8" spans="2:39" ht="44.25" customHeight="1">
      <c r="B8" s="104"/>
      <c r="C8" s="106"/>
      <c r="D8" s="109"/>
      <c r="E8" s="110"/>
      <c r="F8" s="104"/>
      <c r="G8" s="104"/>
      <c r="H8" s="93"/>
      <c r="I8" s="93"/>
      <c r="J8" s="93"/>
      <c r="K8" s="93"/>
      <c r="L8" s="92"/>
      <c r="M8" s="92"/>
      <c r="N8" s="92"/>
      <c r="O8" s="118"/>
      <c r="P8" s="92"/>
      <c r="Q8" s="113"/>
      <c r="R8" s="92"/>
      <c r="S8" s="104"/>
      <c r="T8" s="113"/>
      <c r="U8" s="113"/>
      <c r="W8" s="11"/>
      <c r="X8" s="60"/>
      <c r="Y8" s="65" t="str">
        <f>+D4</f>
        <v>Mô phỏng HT truyền thông                                                               Lớp: L15VT</v>
      </c>
      <c r="Z8" s="66" t="str">
        <f>+P4</f>
        <v>Nhóm: TEL1412-01</v>
      </c>
      <c r="AA8" s="67">
        <f>+$AJ$8+$AL$8+$AH$8</f>
        <v>19</v>
      </c>
      <c r="AB8" s="61">
        <f>COUNTIF($T$9:$T$88,"Khiển trách")</f>
        <v>0</v>
      </c>
      <c r="AC8" s="61">
        <f>COUNTIF($T$9:$T$88,"Cảnh cáo")</f>
        <v>0</v>
      </c>
      <c r="AD8" s="61">
        <f>COUNTIF($T$9:$T$88,"Đình chỉ thi")</f>
        <v>0</v>
      </c>
      <c r="AE8" s="68">
        <f>+($AB$8+$AC$8+$AD$8)/$AA$8*100%</f>
        <v>0</v>
      </c>
      <c r="AF8" s="61">
        <f>SUM(COUNTIF($T$9:$T$86,"Vắng"),COUNTIF($T$9:$T$86,"Vắng có phép"))</f>
        <v>0</v>
      </c>
      <c r="AG8" s="69">
        <f>+$AF$8/$AA$8</f>
        <v>0</v>
      </c>
      <c r="AH8" s="70">
        <f>COUNTIF($X$9:$X$86,"Thi lại")</f>
        <v>2</v>
      </c>
      <c r="AI8" s="69">
        <f>+$AH$8/$AA$8</f>
        <v>0.10526315789473684</v>
      </c>
      <c r="AJ8" s="70">
        <f>COUNTIF($X$9:$X$87,"Học lại")</f>
        <v>17</v>
      </c>
      <c r="AK8" s="69">
        <f>+$AJ$8/$AA$8</f>
        <v>0.89473684210526316</v>
      </c>
      <c r="AL8" s="61">
        <f>COUNTIF($X$10:$X$87,"Đạt")</f>
        <v>0</v>
      </c>
      <c r="AM8" s="68">
        <f>+$AL$8/$AA$8</f>
        <v>0</v>
      </c>
    </row>
    <row r="9" spans="2:39" ht="14.25" customHeight="1">
      <c r="B9" s="114" t="s">
        <v>29</v>
      </c>
      <c r="C9" s="115"/>
      <c r="D9" s="115"/>
      <c r="E9" s="115"/>
      <c r="F9" s="115"/>
      <c r="G9" s="116"/>
      <c r="H9" s="12"/>
      <c r="I9" s="12"/>
      <c r="J9" s="13"/>
      <c r="K9" s="12"/>
      <c r="L9" s="14"/>
      <c r="M9" s="15"/>
      <c r="N9" s="15"/>
      <c r="O9" s="16"/>
      <c r="P9" s="57">
        <f>100-(H9+I9+J9+K9)</f>
        <v>100</v>
      </c>
      <c r="Q9" s="104"/>
      <c r="R9" s="17"/>
      <c r="S9" s="17"/>
      <c r="T9" s="104"/>
      <c r="U9" s="104"/>
      <c r="X9" s="60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</row>
    <row r="10" spans="2:39" ht="18.75" customHeight="1">
      <c r="B10" s="18">
        <v>1</v>
      </c>
      <c r="C10" s="85" t="s">
        <v>64</v>
      </c>
      <c r="D10" s="86" t="s">
        <v>65</v>
      </c>
      <c r="E10" s="87" t="s">
        <v>66</v>
      </c>
      <c r="F10" s="88" t="s">
        <v>67</v>
      </c>
      <c r="G10" s="89" t="s">
        <v>68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8"/>
      <c r="P10" s="21"/>
      <c r="Q10" s="22">
        <f>ROUND(SUMPRODUCT(H10:P10,$H$9:$P$9)/100,1)</f>
        <v>0</v>
      </c>
      <c r="R10" s="23" t="str">
        <f t="shared" ref="R10:R28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28" si="1">IF($Q10&lt;4,"Kém",IF(AND($Q10&gt;=4,$Q10&lt;=5.4),"Trung bình yếu",IF(AND($Q10&gt;=5.5,$Q10&lt;=6.9),"Trung bình",IF(AND($Q10&gt;=7,$Q10&lt;=8.4),"Khá",IF(AND($Q10&gt;=8.5,$Q10&lt;=10),"Giỏi","")))))</f>
        <v>Kém</v>
      </c>
      <c r="T10" s="83" t="str">
        <f>+IF(OR($H10=0,$I10=0,$J10=0,$K10=0),"Không đủ ĐKDT","")</f>
        <v/>
      </c>
      <c r="U10" s="24" t="s">
        <v>63</v>
      </c>
      <c r="V10" s="3"/>
      <c r="W10" s="25"/>
      <c r="X10" s="72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</row>
    <row r="11" spans="2:39" ht="18.75" customHeight="1">
      <c r="B11" s="26">
        <v>2</v>
      </c>
      <c r="C11" s="85" t="s">
        <v>69</v>
      </c>
      <c r="D11" s="86" t="s">
        <v>70</v>
      </c>
      <c r="E11" s="90" t="s">
        <v>71</v>
      </c>
      <c r="F11" s="88" t="s">
        <v>72</v>
      </c>
      <c r="G11" s="89" t="s">
        <v>73</v>
      </c>
      <c r="H11" s="27" t="s">
        <v>30</v>
      </c>
      <c r="I11" s="27" t="s">
        <v>30</v>
      </c>
      <c r="J11" s="27" t="s">
        <v>30</v>
      </c>
      <c r="K11" s="27" t="s">
        <v>30</v>
      </c>
      <c r="L11" s="28"/>
      <c r="M11" s="28"/>
      <c r="N11" s="28"/>
      <c r="O11" s="79"/>
      <c r="P11" s="29"/>
      <c r="Q11" s="30">
        <f>ROUND(SUMPRODUCT(H11:P11,$H$9:$P$9)/100,1)</f>
        <v>0</v>
      </c>
      <c r="R11" s="31" t="str">
        <f t="shared" si="0"/>
        <v>F</v>
      </c>
      <c r="S11" s="32" t="str">
        <f t="shared" si="1"/>
        <v>Kém</v>
      </c>
      <c r="T11" s="33" t="str">
        <f>+IF(OR($H11=0,$I11=0,$J11=0,$K11=0),"Không đủ ĐKDT","")</f>
        <v/>
      </c>
      <c r="U11" s="34" t="s">
        <v>63</v>
      </c>
      <c r="V11" s="3"/>
      <c r="W11" s="25"/>
      <c r="X11" s="72" t="str">
        <f t="shared" ref="X11:X28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1"/>
      <c r="Z11" s="71"/>
      <c r="AA11" s="71"/>
      <c r="AB11" s="63"/>
      <c r="AC11" s="63"/>
      <c r="AD11" s="63"/>
      <c r="AE11" s="63"/>
      <c r="AF11" s="62"/>
      <c r="AG11" s="63"/>
      <c r="AH11" s="63"/>
      <c r="AI11" s="63"/>
      <c r="AJ11" s="63"/>
      <c r="AK11" s="63"/>
      <c r="AL11" s="63"/>
      <c r="AM11" s="64"/>
    </row>
    <row r="12" spans="2:39" ht="18.75" customHeight="1">
      <c r="B12" s="26">
        <v>3</v>
      </c>
      <c r="C12" s="85" t="s">
        <v>74</v>
      </c>
      <c r="D12" s="86" t="s">
        <v>75</v>
      </c>
      <c r="E12" s="90" t="s">
        <v>76</v>
      </c>
      <c r="F12" s="88" t="s">
        <v>77</v>
      </c>
      <c r="G12" s="89" t="s">
        <v>73</v>
      </c>
      <c r="H12" s="27" t="s">
        <v>30</v>
      </c>
      <c r="I12" s="27" t="s">
        <v>30</v>
      </c>
      <c r="J12" s="27" t="s">
        <v>30</v>
      </c>
      <c r="K12" s="27" t="s">
        <v>30</v>
      </c>
      <c r="L12" s="35"/>
      <c r="M12" s="35"/>
      <c r="N12" s="35"/>
      <c r="O12" s="79"/>
      <c r="P12" s="29"/>
      <c r="Q12" s="30">
        <f t="shared" ref="Q12:Q28" si="3">ROUND(SUMPRODUCT(H12:P12,$H$9:$P$9)/100,1)</f>
        <v>0</v>
      </c>
      <c r="R12" s="31" t="str">
        <f t="shared" si="0"/>
        <v>F</v>
      </c>
      <c r="S12" s="32" t="str">
        <f t="shared" si="1"/>
        <v>Kém</v>
      </c>
      <c r="T12" s="33" t="str">
        <f t="shared" ref="T12:T28" si="4">+IF(OR($H12=0,$I12=0,$J12=0,$K12=0),"Không đủ ĐKDT","")</f>
        <v/>
      </c>
      <c r="U12" s="34" t="s">
        <v>63</v>
      </c>
      <c r="V12" s="3"/>
      <c r="W12" s="25"/>
      <c r="X12" s="72" t="str">
        <f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Học lại</v>
      </c>
      <c r="Y12" s="73"/>
      <c r="Z12" s="73"/>
      <c r="AA12" s="74"/>
      <c r="AB12" s="62"/>
      <c r="AC12" s="62"/>
      <c r="AD12" s="62"/>
      <c r="AE12" s="75"/>
      <c r="AF12" s="62"/>
      <c r="AG12" s="76"/>
      <c r="AH12" s="77"/>
      <c r="AI12" s="76"/>
      <c r="AJ12" s="77"/>
      <c r="AK12" s="76"/>
      <c r="AL12" s="62"/>
      <c r="AM12" s="75"/>
    </row>
    <row r="13" spans="2:39" ht="18.75" customHeight="1">
      <c r="B13" s="26">
        <v>4</v>
      </c>
      <c r="C13" s="85" t="s">
        <v>78</v>
      </c>
      <c r="D13" s="86" t="s">
        <v>79</v>
      </c>
      <c r="E13" s="90" t="s">
        <v>80</v>
      </c>
      <c r="F13" s="88" t="s">
        <v>81</v>
      </c>
      <c r="G13" s="89" t="s">
        <v>82</v>
      </c>
      <c r="H13" s="27" t="s">
        <v>30</v>
      </c>
      <c r="I13" s="27" t="s">
        <v>30</v>
      </c>
      <c r="J13" s="27" t="s">
        <v>30</v>
      </c>
      <c r="K13" s="27" t="s">
        <v>30</v>
      </c>
      <c r="L13" s="35"/>
      <c r="M13" s="35"/>
      <c r="N13" s="35"/>
      <c r="O13" s="79"/>
      <c r="P13" s="29"/>
      <c r="Q13" s="30">
        <f t="shared" si="3"/>
        <v>0</v>
      </c>
      <c r="R13" s="31" t="str">
        <f t="shared" si="0"/>
        <v>F</v>
      </c>
      <c r="S13" s="32" t="str">
        <f t="shared" si="1"/>
        <v>Kém</v>
      </c>
      <c r="T13" s="33" t="str">
        <f t="shared" si="4"/>
        <v/>
      </c>
      <c r="U13" s="34" t="s">
        <v>63</v>
      </c>
      <c r="V13" s="3"/>
      <c r="W13" s="25"/>
      <c r="X13" s="72" t="str">
        <f>IF(T13="Không đủ ĐKDT","Học lại",IF(T13="Đình chỉ thi","Học lại",IF(AND(MID(G13,2,2)&gt;="12",T13="Vắng"),"Học lại",IF(T13="Vắng có phép", "Thi lại",IF(T13="Nợ học phí", "Thi lại",IF(AND((MID(G13,2,2)&lt;"12"),Q13&lt;4.5),"Thi lại",IF(Q13&lt;4,"Học lại","Đạt")))))))</f>
        <v>Thi lại</v>
      </c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</row>
    <row r="14" spans="2:39" ht="18.75" customHeight="1">
      <c r="B14" s="26">
        <v>5</v>
      </c>
      <c r="C14" s="85" t="s">
        <v>83</v>
      </c>
      <c r="D14" s="86" t="s">
        <v>84</v>
      </c>
      <c r="E14" s="90" t="s">
        <v>85</v>
      </c>
      <c r="F14" s="88" t="s">
        <v>86</v>
      </c>
      <c r="G14" s="89" t="s">
        <v>73</v>
      </c>
      <c r="H14" s="27" t="s">
        <v>30</v>
      </c>
      <c r="I14" s="27" t="s">
        <v>30</v>
      </c>
      <c r="J14" s="27" t="s">
        <v>30</v>
      </c>
      <c r="K14" s="27" t="s">
        <v>30</v>
      </c>
      <c r="L14" s="35"/>
      <c r="M14" s="35"/>
      <c r="N14" s="35"/>
      <c r="O14" s="79"/>
      <c r="P14" s="29"/>
      <c r="Q14" s="30">
        <f t="shared" si="3"/>
        <v>0</v>
      </c>
      <c r="R14" s="31" t="str">
        <f t="shared" si="0"/>
        <v>F</v>
      </c>
      <c r="S14" s="32" t="str">
        <f t="shared" si="1"/>
        <v>Kém</v>
      </c>
      <c r="T14" s="33" t="str">
        <f t="shared" si="4"/>
        <v/>
      </c>
      <c r="U14" s="34" t="s">
        <v>63</v>
      </c>
      <c r="V14" s="3"/>
      <c r="W14" s="25"/>
      <c r="X14" s="72" t="str">
        <f t="shared" si="2"/>
        <v>Học lại</v>
      </c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</row>
    <row r="15" spans="2:39" ht="18.75" customHeight="1">
      <c r="B15" s="26">
        <v>6</v>
      </c>
      <c r="C15" s="85" t="s">
        <v>87</v>
      </c>
      <c r="D15" s="86" t="s">
        <v>88</v>
      </c>
      <c r="E15" s="90" t="s">
        <v>85</v>
      </c>
      <c r="F15" s="88" t="s">
        <v>89</v>
      </c>
      <c r="G15" s="89" t="s">
        <v>73</v>
      </c>
      <c r="H15" s="27" t="s">
        <v>30</v>
      </c>
      <c r="I15" s="27" t="s">
        <v>30</v>
      </c>
      <c r="J15" s="27" t="s">
        <v>30</v>
      </c>
      <c r="K15" s="27" t="s">
        <v>30</v>
      </c>
      <c r="L15" s="35"/>
      <c r="M15" s="35"/>
      <c r="N15" s="35"/>
      <c r="O15" s="79"/>
      <c r="P15" s="29"/>
      <c r="Q15" s="30">
        <f t="shared" si="3"/>
        <v>0</v>
      </c>
      <c r="R15" s="31" t="str">
        <f t="shared" si="0"/>
        <v>F</v>
      </c>
      <c r="S15" s="32" t="str">
        <f t="shared" si="1"/>
        <v>Kém</v>
      </c>
      <c r="T15" s="33" t="str">
        <f t="shared" si="4"/>
        <v/>
      </c>
      <c r="U15" s="34" t="s">
        <v>63</v>
      </c>
      <c r="V15" s="3"/>
      <c r="W15" s="25"/>
      <c r="X15" s="72" t="str">
        <f t="shared" si="2"/>
        <v>Học lại</v>
      </c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</row>
    <row r="16" spans="2:39" ht="18.75" customHeight="1">
      <c r="B16" s="26">
        <v>7</v>
      </c>
      <c r="C16" s="85" t="s">
        <v>90</v>
      </c>
      <c r="D16" s="86" t="s">
        <v>91</v>
      </c>
      <c r="E16" s="90" t="s">
        <v>92</v>
      </c>
      <c r="F16" s="88" t="s">
        <v>93</v>
      </c>
      <c r="G16" s="89" t="s">
        <v>94</v>
      </c>
      <c r="H16" s="27" t="s">
        <v>30</v>
      </c>
      <c r="I16" s="27" t="s">
        <v>30</v>
      </c>
      <c r="J16" s="27" t="s">
        <v>30</v>
      </c>
      <c r="K16" s="27" t="s">
        <v>30</v>
      </c>
      <c r="L16" s="35"/>
      <c r="M16" s="35"/>
      <c r="N16" s="35"/>
      <c r="O16" s="79"/>
      <c r="P16" s="29"/>
      <c r="Q16" s="30">
        <f t="shared" si="3"/>
        <v>0</v>
      </c>
      <c r="R16" s="31" t="str">
        <f t="shared" si="0"/>
        <v>F</v>
      </c>
      <c r="S16" s="32" t="str">
        <f t="shared" si="1"/>
        <v>Kém</v>
      </c>
      <c r="T16" s="33" t="str">
        <f t="shared" si="4"/>
        <v/>
      </c>
      <c r="U16" s="34" t="s">
        <v>63</v>
      </c>
      <c r="V16" s="3"/>
      <c r="W16" s="25"/>
      <c r="X16" s="72" t="str">
        <f t="shared" si="2"/>
        <v>Học lại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</row>
    <row r="17" spans="1:39" ht="18.75" customHeight="1">
      <c r="B17" s="26">
        <v>8</v>
      </c>
      <c r="C17" s="85" t="s">
        <v>95</v>
      </c>
      <c r="D17" s="86" t="s">
        <v>96</v>
      </c>
      <c r="E17" s="90" t="s">
        <v>92</v>
      </c>
      <c r="F17" s="88" t="s">
        <v>97</v>
      </c>
      <c r="G17" s="89" t="s">
        <v>98</v>
      </c>
      <c r="H17" s="27" t="s">
        <v>30</v>
      </c>
      <c r="I17" s="27" t="s">
        <v>30</v>
      </c>
      <c r="J17" s="27" t="s">
        <v>30</v>
      </c>
      <c r="K17" s="27" t="s">
        <v>30</v>
      </c>
      <c r="L17" s="35"/>
      <c r="M17" s="35"/>
      <c r="N17" s="35"/>
      <c r="O17" s="79"/>
      <c r="P17" s="29"/>
      <c r="Q17" s="30">
        <f t="shared" si="3"/>
        <v>0</v>
      </c>
      <c r="R17" s="31" t="str">
        <f t="shared" si="0"/>
        <v>F</v>
      </c>
      <c r="S17" s="32" t="str">
        <f t="shared" si="1"/>
        <v>Kém</v>
      </c>
      <c r="T17" s="33" t="str">
        <f t="shared" si="4"/>
        <v/>
      </c>
      <c r="U17" s="34" t="s">
        <v>63</v>
      </c>
      <c r="V17" s="3"/>
      <c r="W17" s="25"/>
      <c r="X17" s="72" t="str">
        <f t="shared" si="2"/>
        <v>Học lại</v>
      </c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</row>
    <row r="18" spans="1:39" ht="18.75" customHeight="1">
      <c r="B18" s="26">
        <v>9</v>
      </c>
      <c r="C18" s="85" t="s">
        <v>99</v>
      </c>
      <c r="D18" s="86" t="s">
        <v>96</v>
      </c>
      <c r="E18" s="90" t="s">
        <v>100</v>
      </c>
      <c r="F18" s="88" t="s">
        <v>101</v>
      </c>
      <c r="G18" s="89" t="s">
        <v>82</v>
      </c>
      <c r="H18" s="27" t="s">
        <v>30</v>
      </c>
      <c r="I18" s="27" t="s">
        <v>30</v>
      </c>
      <c r="J18" s="27" t="s">
        <v>30</v>
      </c>
      <c r="K18" s="27" t="s">
        <v>30</v>
      </c>
      <c r="L18" s="35"/>
      <c r="M18" s="35"/>
      <c r="N18" s="35"/>
      <c r="O18" s="79"/>
      <c r="P18" s="29"/>
      <c r="Q18" s="30">
        <f t="shared" si="3"/>
        <v>0</v>
      </c>
      <c r="R18" s="31" t="str">
        <f t="shared" si="0"/>
        <v>F</v>
      </c>
      <c r="S18" s="32" t="str">
        <f t="shared" si="1"/>
        <v>Kém</v>
      </c>
      <c r="T18" s="33" t="str">
        <f t="shared" si="4"/>
        <v/>
      </c>
      <c r="U18" s="34" t="s">
        <v>63</v>
      </c>
      <c r="V18" s="3"/>
      <c r="W18" s="25"/>
      <c r="X18" s="72" t="str">
        <f t="shared" si="2"/>
        <v>Thi lại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</row>
    <row r="19" spans="1:39" ht="18.75" customHeight="1">
      <c r="B19" s="26">
        <v>10</v>
      </c>
      <c r="C19" s="85" t="s">
        <v>102</v>
      </c>
      <c r="D19" s="86" t="s">
        <v>103</v>
      </c>
      <c r="E19" s="90" t="s">
        <v>104</v>
      </c>
      <c r="F19" s="88" t="s">
        <v>105</v>
      </c>
      <c r="G19" s="89" t="s">
        <v>73</v>
      </c>
      <c r="H19" s="27" t="s">
        <v>30</v>
      </c>
      <c r="I19" s="27" t="s">
        <v>30</v>
      </c>
      <c r="J19" s="27" t="s">
        <v>30</v>
      </c>
      <c r="K19" s="27" t="s">
        <v>30</v>
      </c>
      <c r="L19" s="35"/>
      <c r="M19" s="35"/>
      <c r="N19" s="35"/>
      <c r="O19" s="79"/>
      <c r="P19" s="29"/>
      <c r="Q19" s="30">
        <f t="shared" si="3"/>
        <v>0</v>
      </c>
      <c r="R19" s="31" t="str">
        <f t="shared" si="0"/>
        <v>F</v>
      </c>
      <c r="S19" s="32" t="str">
        <f t="shared" si="1"/>
        <v>Kém</v>
      </c>
      <c r="T19" s="33" t="str">
        <f t="shared" si="4"/>
        <v/>
      </c>
      <c r="U19" s="34" t="s">
        <v>63</v>
      </c>
      <c r="V19" s="3"/>
      <c r="W19" s="25"/>
      <c r="X19" s="72" t="str">
        <f t="shared" si="2"/>
        <v>Học lại</v>
      </c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</row>
    <row r="20" spans="1:39" ht="18.75" customHeight="1">
      <c r="B20" s="26">
        <v>11</v>
      </c>
      <c r="C20" s="85" t="s">
        <v>106</v>
      </c>
      <c r="D20" s="86" t="s">
        <v>107</v>
      </c>
      <c r="E20" s="90" t="s">
        <v>108</v>
      </c>
      <c r="F20" s="88" t="s">
        <v>109</v>
      </c>
      <c r="G20" s="89" t="s">
        <v>98</v>
      </c>
      <c r="H20" s="27" t="s">
        <v>30</v>
      </c>
      <c r="I20" s="27" t="s">
        <v>30</v>
      </c>
      <c r="J20" s="27" t="s">
        <v>30</v>
      </c>
      <c r="K20" s="27" t="s">
        <v>30</v>
      </c>
      <c r="L20" s="35"/>
      <c r="M20" s="35"/>
      <c r="N20" s="35"/>
      <c r="O20" s="79"/>
      <c r="P20" s="29"/>
      <c r="Q20" s="30">
        <f t="shared" si="3"/>
        <v>0</v>
      </c>
      <c r="R20" s="31" t="str">
        <f t="shared" si="0"/>
        <v>F</v>
      </c>
      <c r="S20" s="32" t="str">
        <f t="shared" si="1"/>
        <v>Kém</v>
      </c>
      <c r="T20" s="33" t="str">
        <f t="shared" si="4"/>
        <v/>
      </c>
      <c r="U20" s="34" t="s">
        <v>63</v>
      </c>
      <c r="V20" s="3"/>
      <c r="W20" s="25"/>
      <c r="X20" s="72" t="str">
        <f t="shared" si="2"/>
        <v>Học lại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</row>
    <row r="21" spans="1:39" ht="18.75" customHeight="1">
      <c r="B21" s="26">
        <v>12</v>
      </c>
      <c r="C21" s="85" t="s">
        <v>110</v>
      </c>
      <c r="D21" s="86" t="s">
        <v>111</v>
      </c>
      <c r="E21" s="90" t="s">
        <v>112</v>
      </c>
      <c r="F21" s="88" t="s">
        <v>113</v>
      </c>
      <c r="G21" s="89" t="s">
        <v>98</v>
      </c>
      <c r="H21" s="27" t="s">
        <v>30</v>
      </c>
      <c r="I21" s="27" t="s">
        <v>30</v>
      </c>
      <c r="J21" s="27" t="s">
        <v>30</v>
      </c>
      <c r="K21" s="27" t="s">
        <v>30</v>
      </c>
      <c r="L21" s="35"/>
      <c r="M21" s="35"/>
      <c r="N21" s="35"/>
      <c r="O21" s="79"/>
      <c r="P21" s="29"/>
      <c r="Q21" s="30">
        <f t="shared" si="3"/>
        <v>0</v>
      </c>
      <c r="R21" s="31" t="str">
        <f t="shared" si="0"/>
        <v>F</v>
      </c>
      <c r="S21" s="32" t="str">
        <f t="shared" si="1"/>
        <v>Kém</v>
      </c>
      <c r="T21" s="33" t="str">
        <f t="shared" si="4"/>
        <v/>
      </c>
      <c r="U21" s="34" t="s">
        <v>63</v>
      </c>
      <c r="V21" s="3"/>
      <c r="W21" s="25"/>
      <c r="X21" s="72" t="str">
        <f t="shared" si="2"/>
        <v>Học lại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</row>
    <row r="22" spans="1:39" ht="18.75" customHeight="1">
      <c r="B22" s="26">
        <v>13</v>
      </c>
      <c r="C22" s="85" t="s">
        <v>114</v>
      </c>
      <c r="D22" s="86" t="s">
        <v>115</v>
      </c>
      <c r="E22" s="90" t="s">
        <v>116</v>
      </c>
      <c r="F22" s="88" t="s">
        <v>117</v>
      </c>
      <c r="G22" s="89" t="s">
        <v>73</v>
      </c>
      <c r="H22" s="27" t="s">
        <v>30</v>
      </c>
      <c r="I22" s="27" t="s">
        <v>30</v>
      </c>
      <c r="J22" s="27" t="s">
        <v>30</v>
      </c>
      <c r="K22" s="27" t="s">
        <v>30</v>
      </c>
      <c r="L22" s="35"/>
      <c r="M22" s="35"/>
      <c r="N22" s="35"/>
      <c r="O22" s="79"/>
      <c r="P22" s="29"/>
      <c r="Q22" s="30">
        <f t="shared" si="3"/>
        <v>0</v>
      </c>
      <c r="R22" s="31" t="str">
        <f t="shared" si="0"/>
        <v>F</v>
      </c>
      <c r="S22" s="32" t="str">
        <f t="shared" si="1"/>
        <v>Kém</v>
      </c>
      <c r="T22" s="33" t="str">
        <f t="shared" si="4"/>
        <v/>
      </c>
      <c r="U22" s="34" t="s">
        <v>63</v>
      </c>
      <c r="V22" s="3"/>
      <c r="W22" s="25"/>
      <c r="X22" s="72" t="str">
        <f t="shared" si="2"/>
        <v>Học lại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</row>
    <row r="23" spans="1:39" ht="18.75" customHeight="1">
      <c r="B23" s="26">
        <v>14</v>
      </c>
      <c r="C23" s="85" t="s">
        <v>118</v>
      </c>
      <c r="D23" s="86" t="s">
        <v>119</v>
      </c>
      <c r="E23" s="90" t="s">
        <v>120</v>
      </c>
      <c r="F23" s="88" t="s">
        <v>121</v>
      </c>
      <c r="G23" s="89" t="s">
        <v>73</v>
      </c>
      <c r="H23" s="27" t="s">
        <v>30</v>
      </c>
      <c r="I23" s="27" t="s">
        <v>30</v>
      </c>
      <c r="J23" s="27" t="s">
        <v>30</v>
      </c>
      <c r="K23" s="27" t="s">
        <v>30</v>
      </c>
      <c r="L23" s="35"/>
      <c r="M23" s="35"/>
      <c r="N23" s="35"/>
      <c r="O23" s="79"/>
      <c r="P23" s="29"/>
      <c r="Q23" s="30">
        <f t="shared" si="3"/>
        <v>0</v>
      </c>
      <c r="R23" s="31" t="str">
        <f t="shared" si="0"/>
        <v>F</v>
      </c>
      <c r="S23" s="32" t="str">
        <f t="shared" si="1"/>
        <v>Kém</v>
      </c>
      <c r="T23" s="33" t="str">
        <f t="shared" si="4"/>
        <v/>
      </c>
      <c r="U23" s="34" t="s">
        <v>63</v>
      </c>
      <c r="V23" s="3"/>
      <c r="W23" s="25"/>
      <c r="X23" s="72" t="str">
        <f t="shared" si="2"/>
        <v>Học lại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</row>
    <row r="24" spans="1:39" ht="18.75" customHeight="1">
      <c r="B24" s="26">
        <v>15</v>
      </c>
      <c r="C24" s="85" t="s">
        <v>122</v>
      </c>
      <c r="D24" s="86" t="s">
        <v>123</v>
      </c>
      <c r="E24" s="90" t="s">
        <v>124</v>
      </c>
      <c r="F24" s="88" t="s">
        <v>125</v>
      </c>
      <c r="G24" s="89" t="s">
        <v>73</v>
      </c>
      <c r="H24" s="27" t="s">
        <v>30</v>
      </c>
      <c r="I24" s="27" t="s">
        <v>30</v>
      </c>
      <c r="J24" s="27" t="s">
        <v>30</v>
      </c>
      <c r="K24" s="27" t="s">
        <v>30</v>
      </c>
      <c r="L24" s="35"/>
      <c r="M24" s="35"/>
      <c r="N24" s="35"/>
      <c r="O24" s="79"/>
      <c r="P24" s="29"/>
      <c r="Q24" s="30">
        <f t="shared" si="3"/>
        <v>0</v>
      </c>
      <c r="R24" s="31" t="str">
        <f t="shared" si="0"/>
        <v>F</v>
      </c>
      <c r="S24" s="32" t="str">
        <f t="shared" si="1"/>
        <v>Kém</v>
      </c>
      <c r="T24" s="33" t="str">
        <f t="shared" si="4"/>
        <v/>
      </c>
      <c r="U24" s="34" t="s">
        <v>63</v>
      </c>
      <c r="V24" s="3"/>
      <c r="W24" s="25"/>
      <c r="X24" s="72" t="str">
        <f t="shared" si="2"/>
        <v>Học lại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</row>
    <row r="25" spans="1:39" ht="18.75" customHeight="1">
      <c r="B25" s="26">
        <v>16</v>
      </c>
      <c r="C25" s="85" t="s">
        <v>126</v>
      </c>
      <c r="D25" s="86" t="s">
        <v>127</v>
      </c>
      <c r="E25" s="90" t="s">
        <v>128</v>
      </c>
      <c r="F25" s="88" t="s">
        <v>129</v>
      </c>
      <c r="G25" s="89" t="s">
        <v>73</v>
      </c>
      <c r="H25" s="27" t="s">
        <v>30</v>
      </c>
      <c r="I25" s="27" t="s">
        <v>30</v>
      </c>
      <c r="J25" s="27" t="s">
        <v>30</v>
      </c>
      <c r="K25" s="27" t="s">
        <v>30</v>
      </c>
      <c r="L25" s="35"/>
      <c r="M25" s="35"/>
      <c r="N25" s="35"/>
      <c r="O25" s="79"/>
      <c r="P25" s="29"/>
      <c r="Q25" s="30">
        <f t="shared" si="3"/>
        <v>0</v>
      </c>
      <c r="R25" s="31" t="str">
        <f t="shared" si="0"/>
        <v>F</v>
      </c>
      <c r="S25" s="32" t="str">
        <f t="shared" si="1"/>
        <v>Kém</v>
      </c>
      <c r="T25" s="33" t="str">
        <f t="shared" si="4"/>
        <v/>
      </c>
      <c r="U25" s="34" t="s">
        <v>63</v>
      </c>
      <c r="V25" s="3"/>
      <c r="W25" s="25"/>
      <c r="X25" s="72" t="str">
        <f t="shared" si="2"/>
        <v>Học lại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</row>
    <row r="26" spans="1:39" ht="18.75" customHeight="1">
      <c r="B26" s="26">
        <v>17</v>
      </c>
      <c r="C26" s="85" t="s">
        <v>130</v>
      </c>
      <c r="D26" s="86" t="s">
        <v>131</v>
      </c>
      <c r="E26" s="90" t="s">
        <v>132</v>
      </c>
      <c r="F26" s="88" t="s">
        <v>133</v>
      </c>
      <c r="G26" s="89" t="s">
        <v>73</v>
      </c>
      <c r="H26" s="27" t="s">
        <v>30</v>
      </c>
      <c r="I26" s="27" t="s">
        <v>30</v>
      </c>
      <c r="J26" s="27" t="s">
        <v>30</v>
      </c>
      <c r="K26" s="27" t="s">
        <v>30</v>
      </c>
      <c r="L26" s="35"/>
      <c r="M26" s="35"/>
      <c r="N26" s="35"/>
      <c r="O26" s="79"/>
      <c r="P26" s="29"/>
      <c r="Q26" s="30">
        <f t="shared" si="3"/>
        <v>0</v>
      </c>
      <c r="R26" s="31" t="str">
        <f t="shared" si="0"/>
        <v>F</v>
      </c>
      <c r="S26" s="32" t="str">
        <f t="shared" si="1"/>
        <v>Kém</v>
      </c>
      <c r="T26" s="33" t="str">
        <f t="shared" si="4"/>
        <v/>
      </c>
      <c r="U26" s="34" t="s">
        <v>63</v>
      </c>
      <c r="V26" s="3"/>
      <c r="W26" s="25"/>
      <c r="X26" s="72" t="str">
        <f t="shared" si="2"/>
        <v>Học lại</v>
      </c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</row>
    <row r="27" spans="1:39" ht="18.75" customHeight="1">
      <c r="B27" s="26">
        <v>18</v>
      </c>
      <c r="C27" s="85" t="s">
        <v>134</v>
      </c>
      <c r="D27" s="86" t="s">
        <v>135</v>
      </c>
      <c r="E27" s="90" t="s">
        <v>136</v>
      </c>
      <c r="F27" s="88" t="s">
        <v>137</v>
      </c>
      <c r="G27" s="89" t="s">
        <v>138</v>
      </c>
      <c r="H27" s="27" t="s">
        <v>30</v>
      </c>
      <c r="I27" s="27" t="s">
        <v>30</v>
      </c>
      <c r="J27" s="27" t="s">
        <v>30</v>
      </c>
      <c r="K27" s="27" t="s">
        <v>30</v>
      </c>
      <c r="L27" s="35"/>
      <c r="M27" s="35"/>
      <c r="N27" s="35"/>
      <c r="O27" s="79"/>
      <c r="P27" s="29"/>
      <c r="Q27" s="30">
        <f t="shared" si="3"/>
        <v>0</v>
      </c>
      <c r="R27" s="31" t="str">
        <f t="shared" si="0"/>
        <v>F</v>
      </c>
      <c r="S27" s="32" t="str">
        <f t="shared" si="1"/>
        <v>Kém</v>
      </c>
      <c r="T27" s="33" t="str">
        <f t="shared" si="4"/>
        <v/>
      </c>
      <c r="U27" s="34" t="s">
        <v>63</v>
      </c>
      <c r="V27" s="3"/>
      <c r="W27" s="25"/>
      <c r="X27" s="72" t="str">
        <f t="shared" si="2"/>
        <v>Học lại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</row>
    <row r="28" spans="1:39" s="143" customFormat="1" ht="18.75" customHeight="1">
      <c r="B28" s="124">
        <v>19</v>
      </c>
      <c r="C28" s="125" t="s">
        <v>139</v>
      </c>
      <c r="D28" s="126" t="s">
        <v>140</v>
      </c>
      <c r="E28" s="127" t="s">
        <v>141</v>
      </c>
      <c r="F28" s="128" t="s">
        <v>142</v>
      </c>
      <c r="G28" s="129" t="s">
        <v>73</v>
      </c>
      <c r="H28" s="130" t="s">
        <v>30</v>
      </c>
      <c r="I28" s="130" t="s">
        <v>30</v>
      </c>
      <c r="J28" s="130" t="s">
        <v>30</v>
      </c>
      <c r="K28" s="130" t="s">
        <v>30</v>
      </c>
      <c r="L28" s="131"/>
      <c r="M28" s="131"/>
      <c r="N28" s="131"/>
      <c r="O28" s="132"/>
      <c r="P28" s="133"/>
      <c r="Q28" s="134">
        <f t="shared" si="3"/>
        <v>0</v>
      </c>
      <c r="R28" s="135" t="str">
        <f t="shared" si="0"/>
        <v>F</v>
      </c>
      <c r="S28" s="136" t="str">
        <f t="shared" si="1"/>
        <v>Kém</v>
      </c>
      <c r="T28" s="137" t="str">
        <f t="shared" si="4"/>
        <v/>
      </c>
      <c r="U28" s="138" t="s">
        <v>63</v>
      </c>
      <c r="V28" s="139"/>
      <c r="W28" s="140"/>
      <c r="X28" s="141" t="str">
        <f t="shared" si="2"/>
        <v>Học lại</v>
      </c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</row>
    <row r="29" spans="1:39" ht="9" customHeight="1">
      <c r="A29" s="2"/>
      <c r="B29" s="36"/>
      <c r="C29" s="37"/>
      <c r="D29" s="37"/>
      <c r="E29" s="38"/>
      <c r="F29" s="38"/>
      <c r="G29" s="38"/>
      <c r="H29" s="39"/>
      <c r="I29" s="40"/>
      <c r="J29" s="40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3"/>
    </row>
    <row r="30" spans="1:39" ht="16.5" hidden="1">
      <c r="A30" s="2"/>
      <c r="B30" s="117" t="s">
        <v>31</v>
      </c>
      <c r="C30" s="117"/>
      <c r="D30" s="37"/>
      <c r="E30" s="38"/>
      <c r="F30" s="38"/>
      <c r="G30" s="38"/>
      <c r="H30" s="39"/>
      <c r="I30" s="40"/>
      <c r="J30" s="40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3"/>
    </row>
    <row r="31" spans="1:39" ht="16.5" hidden="1" customHeight="1">
      <c r="A31" s="2"/>
      <c r="B31" s="42" t="s">
        <v>32</v>
      </c>
      <c r="C31" s="42"/>
      <c r="D31" s="43">
        <f>+$AA$8</f>
        <v>19</v>
      </c>
      <c r="E31" s="44" t="s">
        <v>33</v>
      </c>
      <c r="F31" s="91" t="s">
        <v>34</v>
      </c>
      <c r="G31" s="91"/>
      <c r="H31" s="91"/>
      <c r="I31" s="91"/>
      <c r="J31" s="91"/>
      <c r="K31" s="91"/>
      <c r="L31" s="91"/>
      <c r="M31" s="91"/>
      <c r="N31" s="91"/>
      <c r="O31" s="91"/>
      <c r="P31" s="45">
        <f>$AA$8 -COUNTIF($T$9:$T$218,"Vắng") -COUNTIF($T$9:$T$218,"Vắng có phép") - COUNTIF($T$9:$T$218,"Đình chỉ thi") - COUNTIF($T$9:$T$218,"Không đủ ĐKDT")</f>
        <v>19</v>
      </c>
      <c r="Q31" s="45"/>
      <c r="R31" s="45"/>
      <c r="S31" s="46"/>
      <c r="T31" s="47" t="s">
        <v>33</v>
      </c>
      <c r="U31" s="46"/>
      <c r="V31" s="3"/>
    </row>
    <row r="32" spans="1:39" ht="16.5" hidden="1" customHeight="1">
      <c r="A32" s="2"/>
      <c r="B32" s="42" t="s">
        <v>35</v>
      </c>
      <c r="C32" s="42"/>
      <c r="D32" s="43">
        <f>+$AL$8</f>
        <v>0</v>
      </c>
      <c r="E32" s="44" t="s">
        <v>33</v>
      </c>
      <c r="F32" s="91" t="s">
        <v>36</v>
      </c>
      <c r="G32" s="91"/>
      <c r="H32" s="91"/>
      <c r="I32" s="91"/>
      <c r="J32" s="91"/>
      <c r="K32" s="91"/>
      <c r="L32" s="91"/>
      <c r="M32" s="91"/>
      <c r="N32" s="91"/>
      <c r="O32" s="91"/>
      <c r="P32" s="48">
        <f>COUNTIF($T$9:$T$94,"Vắng")</f>
        <v>0</v>
      </c>
      <c r="Q32" s="48"/>
      <c r="R32" s="48"/>
      <c r="S32" s="49"/>
      <c r="T32" s="47" t="s">
        <v>33</v>
      </c>
      <c r="U32" s="49"/>
      <c r="V32" s="3"/>
    </row>
    <row r="33" spans="1:39" ht="16.5" hidden="1" customHeight="1">
      <c r="A33" s="2"/>
      <c r="B33" s="42" t="s">
        <v>51</v>
      </c>
      <c r="C33" s="42"/>
      <c r="D33" s="58">
        <f>COUNTIF(X10:X28,"Học lại")</f>
        <v>17</v>
      </c>
      <c r="E33" s="44" t="s">
        <v>33</v>
      </c>
      <c r="F33" s="91" t="s">
        <v>52</v>
      </c>
      <c r="G33" s="91"/>
      <c r="H33" s="91"/>
      <c r="I33" s="91"/>
      <c r="J33" s="91"/>
      <c r="K33" s="91"/>
      <c r="L33" s="91"/>
      <c r="M33" s="91"/>
      <c r="N33" s="91"/>
      <c r="O33" s="91"/>
      <c r="P33" s="45">
        <f>COUNTIF($T$9:$T$94,"Vắng có phép")</f>
        <v>0</v>
      </c>
      <c r="Q33" s="45"/>
      <c r="R33" s="45"/>
      <c r="S33" s="46"/>
      <c r="T33" s="47" t="s">
        <v>33</v>
      </c>
      <c r="U33" s="46"/>
      <c r="V33" s="3"/>
    </row>
    <row r="34" spans="1:39" ht="3" hidden="1" customHeight="1">
      <c r="A34" s="2"/>
      <c r="B34" s="36"/>
      <c r="C34" s="37"/>
      <c r="D34" s="37"/>
      <c r="E34" s="38"/>
      <c r="F34" s="38"/>
      <c r="G34" s="38"/>
      <c r="H34" s="39"/>
      <c r="I34" s="40"/>
      <c r="J34" s="40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3"/>
    </row>
    <row r="35" spans="1:39" hidden="1">
      <c r="B35" s="80" t="s">
        <v>53</v>
      </c>
      <c r="C35" s="80"/>
      <c r="D35" s="81">
        <f>COUNTIF(X10:X28,"Thi lại")</f>
        <v>2</v>
      </c>
      <c r="E35" s="82" t="s">
        <v>33</v>
      </c>
      <c r="F35" s="3"/>
      <c r="G35" s="3"/>
      <c r="H35" s="3"/>
      <c r="I35" s="3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3"/>
    </row>
    <row r="36" spans="1:39" ht="24.75" hidden="1" customHeight="1">
      <c r="B36" s="80"/>
      <c r="C36" s="80"/>
      <c r="D36" s="81"/>
      <c r="E36" s="82"/>
      <c r="F36" s="3"/>
      <c r="G36" s="3"/>
      <c r="H36" s="3"/>
      <c r="I36" s="3"/>
      <c r="J36" s="119" t="s">
        <v>55</v>
      </c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3"/>
    </row>
    <row r="37" spans="1:39" hidden="1">
      <c r="A37" s="50"/>
      <c r="B37" s="111" t="s">
        <v>37</v>
      </c>
      <c r="C37" s="111"/>
      <c r="D37" s="111"/>
      <c r="E37" s="111"/>
      <c r="F37" s="111"/>
      <c r="G37" s="111"/>
      <c r="H37" s="111"/>
      <c r="I37" s="51"/>
      <c r="J37" s="120" t="s">
        <v>38</v>
      </c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3"/>
    </row>
    <row r="38" spans="1:39" ht="4.5" hidden="1" customHeight="1">
      <c r="A38" s="2"/>
      <c r="B38" s="36"/>
      <c r="C38" s="52"/>
      <c r="D38" s="52"/>
      <c r="E38" s="53"/>
      <c r="F38" s="53"/>
      <c r="G38" s="53"/>
      <c r="H38" s="54"/>
      <c r="I38" s="55"/>
      <c r="J38" s="55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39" s="2" customFormat="1" hidden="1">
      <c r="B39" s="111" t="s">
        <v>39</v>
      </c>
      <c r="C39" s="111"/>
      <c r="D39" s="112" t="s">
        <v>40</v>
      </c>
      <c r="E39" s="112"/>
      <c r="F39" s="112"/>
      <c r="G39" s="112"/>
      <c r="H39" s="112"/>
      <c r="I39" s="55"/>
      <c r="J39" s="55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3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1:39" s="2" customFormat="1" hidden="1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1:39" s="2" customFormat="1" hidden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1:39" s="2" customFormat="1" hidden="1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1:39" s="2" customFormat="1" ht="9.75" hidden="1" customHeight="1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1:39" s="2" customFormat="1" ht="3.75" hidden="1" customHeight="1">
      <c r="A44" s="1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1:39" s="2" customFormat="1" ht="18" hidden="1" customHeight="1">
      <c r="A45" s="1"/>
      <c r="B45" s="122" t="s">
        <v>41</v>
      </c>
      <c r="C45" s="122"/>
      <c r="D45" s="122" t="s">
        <v>54</v>
      </c>
      <c r="E45" s="122"/>
      <c r="F45" s="122"/>
      <c r="G45" s="122"/>
      <c r="H45" s="122"/>
      <c r="I45" s="122"/>
      <c r="J45" s="122" t="s">
        <v>42</v>
      </c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3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1:39" s="2" customFormat="1" ht="4.5" hidden="1" customHeight="1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1:39" s="2" customFormat="1" ht="36.75" hidden="1" customHeight="1">
      <c r="A47" s="1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1:39" s="2" customFormat="1" ht="32.25" customHeight="1">
      <c r="A48" s="1"/>
      <c r="B48" s="111" t="s">
        <v>43</v>
      </c>
      <c r="C48" s="111"/>
      <c r="D48" s="111"/>
      <c r="E48" s="111"/>
      <c r="F48" s="111"/>
      <c r="G48" s="111"/>
      <c r="H48" s="111"/>
      <c r="I48" s="51"/>
      <c r="J48" s="123" t="s">
        <v>56</v>
      </c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3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s="2" customFormat="1">
      <c r="A49" s="1"/>
      <c r="B49" s="36"/>
      <c r="C49" s="52"/>
      <c r="D49" s="52"/>
      <c r="E49" s="53"/>
      <c r="F49" s="53"/>
      <c r="G49" s="53"/>
      <c r="H49" s="54"/>
      <c r="I49" s="55"/>
      <c r="J49" s="55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1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s="2" customFormat="1">
      <c r="A50" s="1"/>
      <c r="B50" s="111" t="s">
        <v>39</v>
      </c>
      <c r="C50" s="111"/>
      <c r="D50" s="112" t="s">
        <v>40</v>
      </c>
      <c r="E50" s="112"/>
      <c r="F50" s="112"/>
      <c r="G50" s="112"/>
      <c r="H50" s="112"/>
      <c r="I50" s="55"/>
      <c r="J50" s="55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1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s="2" customFormat="1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1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5" spans="1:39">
      <c r="B55" s="121"/>
      <c r="C55" s="121"/>
      <c r="D55" s="121"/>
      <c r="E55" s="121"/>
      <c r="F55" s="121"/>
      <c r="G55" s="121"/>
      <c r="H55" s="121"/>
      <c r="I55" s="121"/>
      <c r="J55" s="121" t="s">
        <v>57</v>
      </c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</row>
  </sheetData>
  <sheetProtection formatCells="0" formatColumns="0" formatRows="0" insertColumns="0" insertRows="0" insertHyperlinks="0" deleteColumns="0" deleteRows="0" sort="0" autoFilter="0" pivotTables="0"/>
  <autoFilter ref="A8:AM28">
    <filterColumn colId="3" showButton="0"/>
  </autoFilter>
  <mergeCells count="58">
    <mergeCell ref="B37:H37"/>
    <mergeCell ref="J37:U37"/>
    <mergeCell ref="F33:O33"/>
    <mergeCell ref="B55:C55"/>
    <mergeCell ref="D55:I55"/>
    <mergeCell ref="J55:U55"/>
    <mergeCell ref="B45:C45"/>
    <mergeCell ref="D45:I45"/>
    <mergeCell ref="J45:U45"/>
    <mergeCell ref="B48:H48"/>
    <mergeCell ref="J48:U48"/>
    <mergeCell ref="B50:C50"/>
    <mergeCell ref="D50:H50"/>
    <mergeCell ref="J36:U36"/>
    <mergeCell ref="AB4:AE6"/>
    <mergeCell ref="B39:C39"/>
    <mergeCell ref="D39:H39"/>
    <mergeCell ref="S7:S8"/>
    <mergeCell ref="T7:T9"/>
    <mergeCell ref="U7:U9"/>
    <mergeCell ref="B9:G9"/>
    <mergeCell ref="B30:C30"/>
    <mergeCell ref="M7:M8"/>
    <mergeCell ref="N7:N8"/>
    <mergeCell ref="O7:O8"/>
    <mergeCell ref="P7:P8"/>
    <mergeCell ref="Q7:Q9"/>
    <mergeCell ref="R7:R8"/>
    <mergeCell ref="G7:G8"/>
    <mergeCell ref="J35:U35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31:O31"/>
    <mergeCell ref="F32:O32"/>
    <mergeCell ref="L7:L8"/>
    <mergeCell ref="H7:H8"/>
    <mergeCell ref="D4:O4"/>
    <mergeCell ref="G5:O5"/>
  </mergeCells>
  <conditionalFormatting sqref="H10:N28 P10:P28">
    <cfRule type="cellIs" dxfId="3" priority="11" operator="greaterThan">
      <formula>10</formula>
    </cfRule>
  </conditionalFormatting>
  <conditionalFormatting sqref="O1:O1048576">
    <cfRule type="duplicateValues" dxfId="2" priority="3"/>
  </conditionalFormatting>
  <conditionalFormatting sqref="C1:C1048576">
    <cfRule type="duplicateValues" dxfId="1" priority="2"/>
  </conditionalFormatting>
  <conditionalFormatting sqref="C10:C28">
    <cfRule type="duplicateValues" dxfId="0" priority="1" stopIfTrue="1"/>
  </conditionalFormatting>
  <dataValidations count="1">
    <dataValidation allowBlank="1" showInputMessage="1" showErrorMessage="1" errorTitle="Không xóa dữ liệu" error="Không xóa dữ liệu" prompt="Không xóa dữ liệu" sqref="D33 X10:X28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2017-05-17T06:08:24Z</dcterms:modified>
</cp:coreProperties>
</file>